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irzhan.oda\AppData\Local\Temp\Rar$DIa0.222\"/>
    </mc:Choice>
  </mc:AlternateContent>
  <bookViews>
    <workbookView showHorizontalScroll="0" showVerticalScroll="0" showSheetTabs="0" xWindow="0" yWindow="0" windowWidth="12240" windowHeight="12090"/>
  </bookViews>
  <sheets>
    <sheet name="РЕЕСТР" sheetId="1" r:id="rId1"/>
  </sheets>
  <definedNames>
    <definedName name="_xlnm.Print_Area" localSheetId="0">РЕЕСТР!$A$1:$P$18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4" i="1" l="1"/>
  <c r="G5" i="1"/>
  <c r="G6" i="1"/>
  <c r="G7" i="1"/>
  <c r="G8" i="1"/>
  <c r="G9" i="1"/>
  <c r="G10" i="1"/>
  <c r="G11" i="1"/>
  <c r="G12" i="1"/>
  <c r="G13" i="1"/>
  <c r="G14" i="1"/>
  <c r="G15" i="1"/>
  <c r="G16" i="1"/>
  <c r="A6" i="1" l="1"/>
  <c r="A7" i="1" s="1"/>
  <c r="A8" i="1" s="1"/>
  <c r="A9" i="1" s="1"/>
  <c r="A10" i="1" s="1"/>
  <c r="A11" i="1" s="1"/>
  <c r="A12" i="1" s="1"/>
  <c r="A13" i="1" s="1"/>
  <c r="A14" i="1" s="1"/>
  <c r="A15" i="1" s="1"/>
  <c r="A16" i="1" s="1"/>
  <c r="J17" i="1" l="1"/>
  <c r="M17" i="1"/>
</calcChain>
</file>

<file path=xl/sharedStrings.xml><?xml version="1.0" encoding="utf-8"?>
<sst xmlns="http://schemas.openxmlformats.org/spreadsheetml/2006/main" count="93" uniqueCount="45">
  <si>
    <t>№ п/п</t>
  </si>
  <si>
    <t>Наименование</t>
  </si>
  <si>
    <t>Цена за единицу, 
без учета НДС, тенге</t>
  </si>
  <si>
    <t>Сумма, планируемая для закупки, без учета НДС, тенге</t>
  </si>
  <si>
    <t>Ед. изм-я</t>
  </si>
  <si>
    <t>Техническая спецификация</t>
  </si>
  <si>
    <t>Количество</t>
  </si>
  <si>
    <t>штук</t>
  </si>
  <si>
    <t xml:space="preserve">                                                                                    </t>
  </si>
  <si>
    <t>г. Астана, район Есиль, Туран, 32</t>
  </si>
  <si>
    <t>Сроки поставки</t>
  </si>
  <si>
    <t>Место поставки товаров</t>
  </si>
  <si>
    <t>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Гарантийный срок на Товар не менее 12 (двенадцать) месяцев, с даты подписания сторонами акта приема передачи.
5. Поставщик гарантирует, что остаточный срок годности лекарственных средств, профилактических (иммунобиологических, диагностических, дезинфицирующих) препаратов и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t>
  </si>
  <si>
    <t>Размер авансового платежа, %</t>
  </si>
  <si>
    <t>Условия поставки (в соответствии с ИНКОТЕРМС 2000)</t>
  </si>
  <si>
    <t>DDP пункт назначения</t>
  </si>
  <si>
    <t>Acculan 4 пила осцилирующая</t>
  </si>
  <si>
    <t>Для доукомплектования, модернизации и дооснащения основных наборов многоразовых инструментов производства AESCULAP AG, Германия приобретается GA331 Acculan 4 пила осцилирующая: для интраоперационного рассечения кости и хряща в ортопедии, травматологии и в кардиоторакальной хирургии; напряжение должно подаваться на электромотор от аккумулятора, а число оборотов должно  регулироваться электроникой; лезвия (пильные полотна) должна закрепляться без ключа; вращающаяся головка осциллирующей пилы может быть установлена в не менее восьми различных положениях с шагом не менее 45°; угол осциляции не менее 4,1 °; постоянное напряжение не менее 9,6 В, макс. мощность не более 250 Вт, частота колебаний в диапазоне 0-13,000 об/мин, размеры не менее 211х177х55 мм, вес не более 1.600 г, рабочий элемент не ниже Тип BF. Батарея не ниже NiMH 9,6 В 1,95 А/Ч; никель-металлогидридная батарея, напряжение не менее 9,6 В, номинальная емкость не менее 1,95 Ач, вес не менее 0,425 кг, размеры не менее 120х43х50мм. Изделие должно соответствовать требованиям типа не ниже BF согласно IEC/DIN EN 60601-1.</t>
  </si>
  <si>
    <t>Acculan 4 батарея NiMH 9,6 В 1,95 А/Ч</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</si>
  <si>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GA676 Acculan 4: батарея не ниже NiMH 9,6 В 1,95 А/Ч; никель-металлогидридная батарея, напряжение не менее 9,6 В, номинальная емкость не менее 1,95 Ач, вес не менее 0,425 кг, размеры не менее 140 мм х 43 мм х 50 мм. Многоразового использования. Не подлежит стерилизации. Электронные компоненты должны быть интегрированы в аккумуляторный блок, что должно предотвращать стерилизацию чувствительной электроники, тем самым повышая надежность системы. На батарее должна иметься бумажная печать с маркировкой даты сервисного обслуживания. </t>
  </si>
  <si>
    <t>Acculan крышка аккумуляторного отсека</t>
  </si>
  <si>
    <t>Для доукомплектования, модернизации и дооснащения основных наборов многоразовых инструментов производства AESCULAP AG, Германия приобретается GA675 Acculan 4 крышка аккумуляторного отсека. Предназначена для фиксации батареи в корпусе моторной системы. Совместимая с GA676 Acculan 4 и GA331 Acculan 4 производства AESCULAP AG, Германия. Нестерильная, многоразовая.</t>
  </si>
  <si>
    <t>Acculan стерильная направляющая</t>
  </si>
  <si>
    <t>Для доукомплектования, модернизации и дооснащения основных наборов многоразовых инструментов производства AESCULAP AG, Германия приобретается GA678 Acculan 4 стерильный направитель аккумуляторной батареи в гнездо корпуса дрели-римера, дерматома, пилы Acculan 4 в стерильных условиях. Совместимая с GA676 Acculan 4 и GA331 Acculan 4 производства AESCULAP AG, Германия. Нестерильный, многоразовый.</t>
  </si>
  <si>
    <t>Лезвие сагитальной пилы, рабочая поверхность 50,0 мм, ширина лезвия 40,0 мм</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</si>
  <si>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GC675R. Лезвие для высокоскоростной пилы , рабочая поверхность не менее 50 мм, ширина лезвия не менее 40 мм, толщина не менее 0,7 мм, ширина распила не менее 0,9 мм. Совместимая с GA331 Acculan 4 пила осцилирующая производства AESCULAP AG, Германия. Стерильное, многоразовое. Устойчиво к коррозии, экстремальным температурам, не окислятеся при воздействии дезинфицирующих жидкостей. </t>
  </si>
  <si>
    <t>Лезвие сагитальной пилы, рабочая поверхность 35,0 мм, ширина лезвия 75,0 мм</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</si>
  <si>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GC681R Лезвие для высокоскоростной сагитальной пилы, рабочая поверхность не менее 35,0 мм, ширина лезвия не менее 75,0 мм, толщина лезвия не менее 0,7 мм, ширина распила не менее 0,9 мм. Совместимая с GA331 Acculan 4 пила осцилирующая производства AESCULAP AG, Германия. Стерильное, многоразовое. Устойчиво к коррозии, экстремальным температурам, не окислятеся при воздействии дезинфицирующих жидкостей. </t>
  </si>
  <si>
    <t>Eccos - фиксатор для стерилизации и хранения Acculan дрели</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</si>
  <si>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GB495R Eccos - фиксатор для стерилизации и хранения одной пилы Accualn 3Ti, требуемая высота сетки  не менее 106 мм. Совместимая с GA331 Acculan 4 пила осцилирующая и сетками производства AESCULAP AG, Германия. Нестерильный, многоразовый. Должна крепится на сетке с помощью специальных винтов (иметь в комплектации вместе с фиксатором). Устойчив к коррозии, экстремальным температурам, не окисляется при воздействии дезинфицирующих жидкостей. </t>
  </si>
  <si>
    <t>Eccos - фиксатор для стерилизации и хранения Acculan лезвий</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</si>
  <si>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GB481R Eccos - фиксатор для стерилизации и хранения лезвий и других аксессуаров, требуемая высота сетки не менее 56 мм. Совместимая с GC681R лезвия и сетками производства AESCULAP AG, Германия. Нестерильный, многоразовый. Должна крепится на сетке с помощью специальных винтов (иметь в комплектации вместе с фиксатором). Устойчив к коррозии, экстремальным температурам, не окисляется при воздействии дезинфицирующих жидкостей. </t>
  </si>
  <si>
    <t>Eccos - фиксатор для стерилизации и хранения крышки аккумулятора</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</si>
  <si>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GB487R Eccos - фиксатор для стерилизации и хранения крышки аккумуляторного отсека, требуемая высота сетки не менее 56 мм. Совместимая с  GA675 Acculan 4 крышка аккумуляторного отсека и сетками производства AESCULAP AG, Германия. Нестерильный, многоразовый. Нестерильный, многоразовый. Должна крепится на сетке с помощью специальных винтов (иметь в комплектации вместе с фиксатором). Устойчив к коррозии, экстремальным температурам, не окисляется при воздействии дезинфицирующих жидкостей. </t>
  </si>
  <si>
    <t>Корпус контейнера, высота 135 мм</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</si>
  <si>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JK442 Корпус контейнера: размер стандарт 1/1, без перфорации (для фильтра) на дне, со специальными ячейками для идентификационных табличек, бумажного идентификатора, пломбы для контроля стерильности, с рукоятками для удобной транспортировки. Внешние размеры без крышки контейнера: длина не менее 592 мм, ширина не менее 274 мм, высота не менее 135 мм; внешние размеры в комплекте с крышкой контейнера: длина не менее 592 мм, ширина не менее 281 мм, высота не менее 152 мм; внутренние размеры в комплекте с крышкой контейнера (полезное пространство): длина не менее 544 мм, ширина не менее 258 мм, высота не менее 120 мм. Для стерилизации (паровой), хранения и транспортировки хирургических инструментов и моторных систем в комплекте с крышкой контейнера и сеткой стальной соответствующего размера. Должен быть изготовлен из высококачественного алюминиевого сплава. Нестерильный, многоразовый. Устойчив к коррозии, экстремальным температурам, не окисляется при воздействии дезинфицирующих жидкостей. </t>
  </si>
  <si>
    <t>Сетка стальная, с перфорацией, с ножками, высота 56 мм</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</si>
  <si>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JF252R Сетка стальная, с перфорацией, с ножками из термостойкого пластика, размер стандарт 3/4, с ручками. Внешний размер: длина не менее 406 мм, ширина не менее 253, высота не менее 56 мм; внутренние размеры (полезное пространство): длина не менее 404 мм, ширина не менее 251 мм, высота не менее 42 мм. Для стерилизации (паровым методом), хранения и транспортировки хирургических инструментов и моторных систем в комплекте с корпусом контейнера и крышкой контейнера соответствующего размера. Должна быть изготовлена из высококачественной медицинской стали. Нестерильная, многоразовая. Устойчива к коррозии, экстремальным температурам, не окислятся при воздействии дезинфицирующих жидкостей. </t>
  </si>
  <si>
    <t>Крышка контейнера, серебристая</t>
  </si>
  <si>
    <t xml:space="preserve">Для доукомплектования, модернизации и дооснащения основных наборов многоразовых инструментов производства AESCULAP AG, Германия приобретается JK489: Крышка контейнера, внутренняя, размер стандарт 1/1, серебристая (цветовая маркировка), со специальной перфорацией и креплением для фильтра (многоразового или одноразового), с ручками-замком. Внешние размеры: длина не менее 588 мм, ширина не менее 285 мм, высота не менее 36 мм. Используется в комплекте с корпусом контейнера и сеткой соответствующего размера. Для стерилизации (паровым методом), хранения и транспортировки хирургических инструментов и моторных систем в комплекте с корпусом контейнера и сеткой стальной соответствующего размера. Нестерильная, многоразовая. Устойчива к коррозии, экстремальным температурам, не окислятся при воздействии дезинфицирующих жидкостей. </t>
  </si>
  <si>
    <t>Фильтр для стандартного контейнера</t>
  </si>
  <si>
    <t>Для доукомплектования, модернизации и дооснащения основных наборов многоразовых инструментов производства AESCULAP AG, Германия приобретается JK090 Фильтр для стандартного контейнера, многоразовый, для паровой стерилизации, без индикатора обработки, круглый, диаметр не менее 190 мм, с отверстием для крепления. Для крепления на крышке контейнера (BASIS, VARIO) стандарт с помощью держателя фильтра, для использования до 1000 циклов при паровой стерилизации. Совместимая с крышками производства AESCULAP AG, Германия.  Нестерильный, многоразовый. В упаковке 10 штук.</t>
  </si>
  <si>
    <t>По заявке Заказчика в течение 5 (пять) календарных дней</t>
  </si>
  <si>
    <t>Перечень закупаемых товаров "Стернотом в комплекте"</t>
  </si>
  <si>
    <t>Приложение 1 к Объявлению №62 от 11.04.2023г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</si>
</sst>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_-* #,##0.00_$_-;\-* #,##0.00_$_-;_-* &quot;-&quot;??_$_-;_-@_-"/>
    <numFmt numFmtId="166" formatCode="#,##0\ _₽"/>
    <numFmt numFmtId="167" formatCode="_-* #,##0\ _₽_-;\-* #,##0\ _₽_-;_-* &quot;-&quot;??\ _₽_-;_-@_-"/>
  </numFmts>
  <fonts count="1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8"/>
      <name val="Calibri"/>
      <family val="2"/>
      <charset val="204"/>
      <scheme val="minor"/>
    </font>
    <font>
      <b/>
      <sz val="9"/>
      <color theme="1"/>
      <name val="Times New Roman"/>
      <family val="1"/>
      <charset val="204"/>
    </font>
    <font>
      <sz val="9"/>
      <color theme="1"/>
      <name val="Times New Roman"/>
      <family val="1"/>
      <charset val="204"/>
    </font>
    <font>
      <sz val="9"/>
      <name val="Times New Roman"/>
      <family val="1"/>
      <charset val="204"/>
    </font>
    <font>
      <sz val="9"/>
      <color theme="0"/>
      <name val="Times New Roman"/>
      <family val="1"/>
      <charset val="204"/>
    </font>
    <font>
      <sz val="12"/>
      <color theme="1"/>
      <name val="Times New Roman"/>
      <family val="1"/>
      <charset val="204"/>
    </font>
    <font>
      <b/>
      <sz val="14"/>
      <color theme="1"/>
      <name val="Times New Roman"/>
      <family val="1"/>
      <charset val="204"/>
    </font>
    <font>
      <b/>
      <sz val="14"/>
      <color rgb="FF000000"/>
      <name val="Times New Roman"/>
      <family val="1"/>
      <charset val="204"/>
    </font>
    <font>
      <sz val="13"/>
      <color theme="1"/>
      <name val="Times New Roman"/>
      <family val="1"/>
      <charset val="204"/>
    </font>
    <font>
      <sz val="12"/>
      <name val="Times New Roman"/>
      <family val="1"/>
      <charset val="204"/>
    </font>
    <font>
      <sz val="14"/>
      <color theme="1"/>
      <name val="Times New Roman"/>
      <family val="1"/>
      <charset val="204"/>
    </font>
    <font>
      <sz val="14"/>
      <name val="Times New Roman"/>
      <family val="1"/>
      <charset val="204"/>
    </font>
  </fonts>
  <fills count="4">
    <fill>
      <patternFill patternType="none"/>
    </fill>
    <fill>
      <patternFill patternType="gray125"/>
    </fill>
    <fill>
      <patternFill patternType="solid">
        <fgColor theme="0"/>
        <bgColor theme="0"/>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8">
    <xf numFmtId="0" fontId="0" fillId="0" borderId="0"/>
    <xf numFmtId="165" fontId="1" fillId="0" borderId="0" applyFont="0" applyFill="0" applyBorder="0" applyAlignment="0" applyProtection="0"/>
    <xf numFmtId="0" fontId="2" fillId="0" borderId="0"/>
    <xf numFmtId="0" fontId="3" fillId="0" borderId="0"/>
    <xf numFmtId="0" fontId="1" fillId="0" borderId="0"/>
    <xf numFmtId="164" fontId="1" fillId="0" borderId="0" applyFont="0" applyFill="0" applyBorder="0" applyAlignment="0" applyProtection="0"/>
    <xf numFmtId="0" fontId="2" fillId="0" borderId="0"/>
    <xf numFmtId="0" fontId="1" fillId="0" borderId="0"/>
  </cellStyleXfs>
  <cellXfs count="33">
    <xf numFmtId="0" fontId="0" fillId="0" borderId="0" xfId="0"/>
    <xf numFmtId="0" fontId="6" fillId="0" borderId="0" xfId="0" applyFont="1" applyFill="1" applyBorder="1" applyAlignment="1">
      <alignment wrapText="1"/>
    </xf>
    <xf numFmtId="0" fontId="6" fillId="0" borderId="0" xfId="0" applyFont="1" applyFill="1" applyBorder="1" applyAlignment="1">
      <alignment vertical="center" wrapText="1"/>
    </xf>
    <xf numFmtId="43" fontId="6" fillId="0" borderId="0" xfId="0" applyNumberFormat="1" applyFont="1" applyFill="1" applyBorder="1" applyAlignment="1">
      <alignment vertical="center" wrapText="1"/>
    </xf>
    <xf numFmtId="0" fontId="6" fillId="0" borderId="0" xfId="0" applyFont="1" applyFill="1" applyBorder="1" applyAlignment="1">
      <alignment horizontal="center" vertical="center" wrapText="1"/>
    </xf>
    <xf numFmtId="0" fontId="6" fillId="2"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2" fontId="6" fillId="0" borderId="0" xfId="0" applyNumberFormat="1" applyFont="1" applyFill="1" applyBorder="1" applyAlignment="1">
      <alignment horizontal="center" vertical="center" wrapText="1"/>
    </xf>
    <xf numFmtId="0" fontId="5" fillId="0" borderId="0" xfId="0" applyFont="1" applyAlignment="1">
      <alignment vertical="center"/>
    </xf>
    <xf numFmtId="0" fontId="8" fillId="0" borderId="0" xfId="0" applyFont="1" applyFill="1" applyBorder="1" applyAlignment="1">
      <alignment wrapText="1"/>
    </xf>
    <xf numFmtId="0" fontId="8" fillId="0" borderId="0" xfId="0" applyFont="1" applyFill="1" applyBorder="1" applyAlignment="1">
      <alignment vertical="center" wrapText="1"/>
    </xf>
    <xf numFmtId="43" fontId="8" fillId="0" borderId="0" xfId="0" applyNumberFormat="1" applyFont="1" applyFill="1" applyBorder="1" applyAlignment="1">
      <alignment vertical="center" wrapText="1"/>
    </xf>
    <xf numFmtId="43" fontId="7" fillId="0" borderId="0" xfId="0" applyNumberFormat="1" applyFont="1" applyFill="1" applyBorder="1" applyAlignment="1">
      <alignment vertical="center" wrapText="1"/>
    </xf>
    <xf numFmtId="167" fontId="8" fillId="0" borderId="0" xfId="0" applyNumberFormat="1" applyFont="1" applyFill="1" applyBorder="1" applyAlignment="1">
      <alignment vertical="center" wrapText="1"/>
    </xf>
    <xf numFmtId="0" fontId="6" fillId="2" borderId="0"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165" fontId="10" fillId="0" borderId="3" xfId="1" applyFont="1" applyFill="1" applyBorder="1" applyAlignment="1">
      <alignment horizontal="center" vertical="center" wrapText="1"/>
    </xf>
    <xf numFmtId="165" fontId="10" fillId="0" borderId="1" xfId="1"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9" fillId="3" borderId="1" xfId="0" applyFont="1" applyFill="1" applyBorder="1" applyAlignment="1">
      <alignment horizontal="center" vertical="center" wrapText="1"/>
    </xf>
    <xf numFmtId="0" fontId="13" fillId="0" borderId="1" xfId="7" applyFont="1" applyFill="1" applyBorder="1" applyAlignment="1">
      <alignment horizontal="left" vertical="center" wrapText="1"/>
    </xf>
    <xf numFmtId="166" fontId="13" fillId="0" borderId="1" xfId="0" applyNumberFormat="1" applyFont="1" applyFill="1" applyBorder="1" applyAlignment="1">
      <alignment horizontal="center" vertical="center" wrapText="1"/>
    </xf>
    <xf numFmtId="0" fontId="14" fillId="0" borderId="2" xfId="0" applyFont="1" applyFill="1" applyBorder="1" applyAlignment="1">
      <alignment horizontal="center" vertical="center" wrapText="1"/>
    </xf>
    <xf numFmtId="166" fontId="15" fillId="0" borderId="1" xfId="0" applyNumberFormat="1" applyFont="1" applyFill="1" applyBorder="1" applyAlignment="1">
      <alignment horizontal="center" vertical="center" wrapText="1"/>
    </xf>
    <xf numFmtId="39" fontId="14" fillId="0" borderId="1" xfId="0" applyNumberFormat="1" applyFont="1" applyFill="1" applyBorder="1" applyAlignment="1">
      <alignment horizontal="center" vertical="center" wrapText="1"/>
    </xf>
    <xf numFmtId="0" fontId="9" fillId="0" borderId="0" xfId="0" applyFont="1" applyFill="1" applyBorder="1" applyAlignment="1">
      <alignment vertical="center" wrapText="1"/>
    </xf>
    <xf numFmtId="4" fontId="14" fillId="3" borderId="1" xfId="0" applyNumberFormat="1" applyFont="1" applyFill="1" applyBorder="1" applyAlignment="1">
      <alignment horizontal="center" vertical="center" wrapText="1"/>
    </xf>
    <xf numFmtId="0" fontId="15" fillId="0" borderId="4" xfId="7" applyFont="1" applyFill="1" applyBorder="1" applyAlignment="1">
      <alignment horizontal="left" vertical="center" wrapText="1"/>
    </xf>
    <xf numFmtId="0" fontId="10" fillId="0" borderId="0" xfId="2" applyFont="1" applyFill="1" applyBorder="1" applyAlignment="1">
      <alignment horizontal="center" vertical="center" wrapText="1"/>
    </xf>
    <xf numFmtId="0" fontId="12" fillId="2" borderId="0" xfId="0" applyFont="1" applyFill="1" applyBorder="1" applyAlignment="1">
      <alignment horizontal="left" vertical="center" wrapText="1"/>
    </xf>
    <xf numFmtId="0" fontId="14" fillId="0" borderId="0" xfId="0" applyFont="1" applyFill="1" applyBorder="1" applyAlignment="1">
      <alignment horizontal="right" vertical="center" wrapText="1"/>
    </xf>
  </cellXfs>
  <cellStyles count="8">
    <cellStyle name="Normal_формы ПР утвержденные" xfId="3"/>
    <cellStyle name="Обычный" xfId="0" builtinId="0"/>
    <cellStyle name="Обычный 100" xfId="6"/>
    <cellStyle name="Обычный 14 2" xfId="7"/>
    <cellStyle name="Обычный 3" xfId="4"/>
    <cellStyle name="Обычный 6" xfId="2"/>
    <cellStyle name="Финансовый" xfId="1" builtinId="3"/>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0"/>
  <sheetViews>
    <sheetView tabSelected="1" view="pageBreakPreview" zoomScale="68" zoomScaleNormal="80" zoomScaleSheetLayoutView="68" workbookViewId="0">
      <pane ySplit="3" topLeftCell="A4" activePane="bottomLeft" state="frozen"/>
      <selection pane="bottomLeft" activeCell="H1" sqref="H1:P1"/>
    </sheetView>
  </sheetViews>
  <sheetFormatPr defaultColWidth="9.140625" defaultRowHeight="12" x14ac:dyDescent="0.2"/>
  <cols>
    <col min="1" max="1" width="6.42578125" style="4" customWidth="1"/>
    <col min="2" max="2" width="25.140625" style="4" customWidth="1"/>
    <col min="3" max="3" width="105.42578125" style="4" customWidth="1"/>
    <col min="4" max="4" width="14.7109375" style="4" customWidth="1"/>
    <col min="5" max="5" width="10" style="4" customWidth="1"/>
    <col min="6" max="7" width="22.140625" style="4" customWidth="1"/>
    <col min="8" max="8" width="29.85546875" style="4" customWidth="1"/>
    <col min="9" max="9" width="22.28515625" style="4" customWidth="1"/>
    <col min="10" max="10" width="23.7109375" style="9" hidden="1" customWidth="1"/>
    <col min="11" max="11" width="0" style="9" hidden="1" customWidth="1"/>
    <col min="12" max="12" width="15" style="9" hidden="1" customWidth="1"/>
    <col min="13" max="13" width="0" style="9" hidden="1" customWidth="1"/>
    <col min="14" max="14" width="17.85546875" style="1" hidden="1" customWidth="1"/>
    <col min="15" max="15" width="15.28515625" style="1" customWidth="1"/>
    <col min="16" max="16" width="21.28515625" style="1" customWidth="1"/>
    <col min="17" max="16384" width="9.140625" style="1"/>
  </cols>
  <sheetData>
    <row r="1" spans="1:16" ht="23.25" customHeight="1" x14ac:dyDescent="0.2">
      <c r="F1" s="27"/>
      <c r="G1" s="27"/>
      <c r="H1" s="32" t="s">
        <v>44</v>
      </c>
      <c r="I1" s="32"/>
      <c r="J1" s="32"/>
      <c r="K1" s="32"/>
      <c r="L1" s="32"/>
      <c r="M1" s="32"/>
      <c r="N1" s="32"/>
      <c r="O1" s="32"/>
      <c r="P1" s="32"/>
    </row>
    <row r="2" spans="1:16" ht="19.5" thickBot="1" x14ac:dyDescent="0.25">
      <c r="A2" s="30" t="s">
        <v>43</v>
      </c>
      <c r="B2" s="30"/>
      <c r="C2" s="30"/>
      <c r="D2" s="30"/>
      <c r="E2" s="30"/>
      <c r="F2" s="30"/>
      <c r="G2" s="30"/>
      <c r="H2" s="30"/>
      <c r="I2" s="30"/>
    </row>
    <row r="3" spans="1:16" s="2" customFormat="1" ht="99" customHeight="1" x14ac:dyDescent="0.25">
      <c r="A3" s="15" t="s">
        <v>0</v>
      </c>
      <c r="B3" s="15" t="s">
        <v>1</v>
      </c>
      <c r="C3" s="15" t="s">
        <v>5</v>
      </c>
      <c r="D3" s="16" t="s">
        <v>4</v>
      </c>
      <c r="E3" s="16" t="s">
        <v>6</v>
      </c>
      <c r="F3" s="17" t="s">
        <v>2</v>
      </c>
      <c r="G3" s="18" t="s">
        <v>3</v>
      </c>
      <c r="H3" s="19" t="s">
        <v>10</v>
      </c>
      <c r="I3" s="20" t="s">
        <v>11</v>
      </c>
      <c r="J3" s="10"/>
      <c r="K3" s="10"/>
      <c r="L3" s="10"/>
      <c r="M3" s="10"/>
      <c r="O3" s="20" t="s">
        <v>13</v>
      </c>
      <c r="P3" s="20" t="s">
        <v>14</v>
      </c>
    </row>
    <row r="4" spans="1:16" s="2" customFormat="1" ht="193.5" customHeight="1" x14ac:dyDescent="0.25">
      <c r="A4" s="21">
        <v>1</v>
      </c>
      <c r="B4" s="29" t="s">
        <v>16</v>
      </c>
      <c r="C4" s="22" t="s">
        <v>17</v>
      </c>
      <c r="D4" s="24" t="s">
        <v>7</v>
      </c>
      <c r="E4" s="25">
        <v>1</v>
      </c>
      <c r="F4" s="26">
        <v>3245473</v>
      </c>
      <c r="G4" s="26">
        <f>E4*F4</f>
        <v>3245473</v>
      </c>
      <c r="H4" s="28" t="s">
        <v>42</v>
      </c>
      <c r="I4" s="28" t="s">
        <v>9</v>
      </c>
      <c r="J4" s="10"/>
      <c r="K4" s="10"/>
      <c r="L4" s="10"/>
      <c r="M4" s="10"/>
      <c r="O4" s="23">
        <v>0</v>
      </c>
      <c r="P4" s="28" t="s">
        <v>15</v>
      </c>
    </row>
    <row r="5" spans="1:16" s="2" customFormat="1" ht="130.5" customHeight="1" x14ac:dyDescent="0.25">
      <c r="A5" s="21">
        <v>2</v>
      </c>
      <c r="B5" s="29" t="s">
        <v>18</v>
      </c>
      <c r="C5" s="22" t="s">
        <v>19</v>
      </c>
      <c r="D5" s="24" t="s">
        <v>7</v>
      </c>
      <c r="E5" s="25">
        <v>2</v>
      </c>
      <c r="F5" s="26">
        <v>543400</v>
      </c>
      <c r="G5" s="26">
        <f t="shared" ref="G5:G16" si="0">E5*F5</f>
        <v>1086800</v>
      </c>
      <c r="H5" s="28" t="s">
        <v>42</v>
      </c>
      <c r="I5" s="28" t="s">
        <v>9</v>
      </c>
      <c r="J5" s="10"/>
      <c r="K5" s="10"/>
      <c r="L5" s="10"/>
      <c r="M5" s="10"/>
      <c r="O5" s="23">
        <v>0</v>
      </c>
      <c r="P5" s="28" t="s">
        <v>15</v>
      </c>
    </row>
    <row r="6" spans="1:16" s="2" customFormat="1" ht="78.75" x14ac:dyDescent="0.25">
      <c r="A6" s="21">
        <f>A5+1</f>
        <v>3</v>
      </c>
      <c r="B6" s="29" t="s">
        <v>20</v>
      </c>
      <c r="C6" s="22" t="s">
        <v>21</v>
      </c>
      <c r="D6" s="24" t="s">
        <v>7</v>
      </c>
      <c r="E6" s="25">
        <v>1</v>
      </c>
      <c r="F6" s="26">
        <v>321084</v>
      </c>
      <c r="G6" s="26">
        <f t="shared" si="0"/>
        <v>321084</v>
      </c>
      <c r="H6" s="28" t="s">
        <v>42</v>
      </c>
      <c r="I6" s="28" t="s">
        <v>9</v>
      </c>
      <c r="J6" s="10"/>
      <c r="K6" s="10"/>
      <c r="L6" s="10"/>
      <c r="M6" s="10"/>
      <c r="O6" s="23">
        <v>0</v>
      </c>
      <c r="P6" s="28" t="s">
        <v>15</v>
      </c>
    </row>
    <row r="7" spans="1:16" s="2" customFormat="1" ht="78.75" x14ac:dyDescent="0.25">
      <c r="A7" s="21">
        <f t="shared" ref="A7:A16" si="1">A6+1</f>
        <v>4</v>
      </c>
      <c r="B7" s="29" t="s">
        <v>22</v>
      </c>
      <c r="C7" s="22" t="s">
        <v>23</v>
      </c>
      <c r="D7" s="24" t="s">
        <v>7</v>
      </c>
      <c r="E7" s="25">
        <v>1</v>
      </c>
      <c r="F7" s="26">
        <v>10959</v>
      </c>
      <c r="G7" s="26">
        <f t="shared" si="0"/>
        <v>10959</v>
      </c>
      <c r="H7" s="28" t="s">
        <v>42</v>
      </c>
      <c r="I7" s="28" t="s">
        <v>9</v>
      </c>
      <c r="J7" s="10"/>
      <c r="K7" s="10"/>
      <c r="L7" s="10"/>
      <c r="M7" s="10"/>
      <c r="O7" s="23">
        <v>0</v>
      </c>
      <c r="P7" s="28" t="s">
        <v>15</v>
      </c>
    </row>
    <row r="8" spans="1:16" s="2" customFormat="1" ht="110.25" x14ac:dyDescent="0.25">
      <c r="A8" s="21">
        <f t="shared" si="1"/>
        <v>5</v>
      </c>
      <c r="B8" s="29" t="s">
        <v>24</v>
      </c>
      <c r="C8" s="22" t="s">
        <v>25</v>
      </c>
      <c r="D8" s="24" t="s">
        <v>7</v>
      </c>
      <c r="E8" s="25">
        <v>1</v>
      </c>
      <c r="F8" s="26">
        <v>29233</v>
      </c>
      <c r="G8" s="26">
        <f t="shared" si="0"/>
        <v>29233</v>
      </c>
      <c r="H8" s="28" t="s">
        <v>42</v>
      </c>
      <c r="I8" s="28" t="s">
        <v>9</v>
      </c>
      <c r="J8" s="10"/>
      <c r="K8" s="10"/>
      <c r="L8" s="10"/>
      <c r="M8" s="10"/>
      <c r="O8" s="23">
        <v>0</v>
      </c>
      <c r="P8" s="28" t="s">
        <v>15</v>
      </c>
    </row>
    <row r="9" spans="1:16" s="2" customFormat="1" ht="110.25" x14ac:dyDescent="0.25">
      <c r="A9" s="21">
        <f t="shared" si="1"/>
        <v>6</v>
      </c>
      <c r="B9" s="29" t="s">
        <v>26</v>
      </c>
      <c r="C9" s="22" t="s">
        <v>27</v>
      </c>
      <c r="D9" s="24" t="s">
        <v>7</v>
      </c>
      <c r="E9" s="25">
        <v>1</v>
      </c>
      <c r="F9" s="26">
        <v>28548</v>
      </c>
      <c r="G9" s="26">
        <f t="shared" si="0"/>
        <v>28548</v>
      </c>
      <c r="H9" s="28" t="s">
        <v>42</v>
      </c>
      <c r="I9" s="28" t="s">
        <v>9</v>
      </c>
      <c r="J9" s="10"/>
      <c r="K9" s="10"/>
      <c r="L9" s="10"/>
      <c r="M9" s="10"/>
      <c r="O9" s="23">
        <v>0</v>
      </c>
      <c r="P9" s="28" t="s">
        <v>15</v>
      </c>
    </row>
    <row r="10" spans="1:16" s="2" customFormat="1" ht="110.25" x14ac:dyDescent="0.25">
      <c r="A10" s="21">
        <f t="shared" si="1"/>
        <v>7</v>
      </c>
      <c r="B10" s="29" t="s">
        <v>28</v>
      </c>
      <c r="C10" s="22" t="s">
        <v>29</v>
      </c>
      <c r="D10" s="24" t="s">
        <v>7</v>
      </c>
      <c r="E10" s="25">
        <v>1</v>
      </c>
      <c r="F10" s="26">
        <v>52362</v>
      </c>
      <c r="G10" s="26">
        <f t="shared" si="0"/>
        <v>52362</v>
      </c>
      <c r="H10" s="28" t="s">
        <v>42</v>
      </c>
      <c r="I10" s="28" t="s">
        <v>9</v>
      </c>
      <c r="J10" s="10"/>
      <c r="K10" s="10"/>
      <c r="L10" s="10"/>
      <c r="M10" s="10"/>
      <c r="O10" s="23">
        <v>0</v>
      </c>
      <c r="P10" s="28" t="s">
        <v>15</v>
      </c>
    </row>
    <row r="11" spans="1:16" s="2" customFormat="1" ht="110.25" x14ac:dyDescent="0.25">
      <c r="A11" s="21">
        <f t="shared" si="1"/>
        <v>8</v>
      </c>
      <c r="B11" s="29" t="s">
        <v>30</v>
      </c>
      <c r="C11" s="22" t="s">
        <v>31</v>
      </c>
      <c r="D11" s="24" t="s">
        <v>7</v>
      </c>
      <c r="E11" s="25">
        <v>1</v>
      </c>
      <c r="F11" s="26">
        <v>44723</v>
      </c>
      <c r="G11" s="26">
        <f t="shared" si="0"/>
        <v>44723</v>
      </c>
      <c r="H11" s="28" t="s">
        <v>42</v>
      </c>
      <c r="I11" s="28" t="s">
        <v>9</v>
      </c>
      <c r="J11" s="10"/>
      <c r="K11" s="10"/>
      <c r="L11" s="10"/>
      <c r="M11" s="10"/>
      <c r="O11" s="23">
        <v>0</v>
      </c>
      <c r="P11" s="28" t="s">
        <v>15</v>
      </c>
    </row>
    <row r="12" spans="1:16" s="2" customFormat="1" ht="126" x14ac:dyDescent="0.25">
      <c r="A12" s="21">
        <f t="shared" si="1"/>
        <v>9</v>
      </c>
      <c r="B12" s="29" t="s">
        <v>32</v>
      </c>
      <c r="C12" s="22" t="s">
        <v>33</v>
      </c>
      <c r="D12" s="24" t="s">
        <v>7</v>
      </c>
      <c r="E12" s="25">
        <v>1</v>
      </c>
      <c r="F12" s="26">
        <v>26306</v>
      </c>
      <c r="G12" s="26">
        <f t="shared" si="0"/>
        <v>26306</v>
      </c>
      <c r="H12" s="28" t="s">
        <v>42</v>
      </c>
      <c r="I12" s="28" t="s">
        <v>9</v>
      </c>
      <c r="J12" s="10"/>
      <c r="K12" s="10"/>
      <c r="L12" s="10"/>
      <c r="M12" s="10"/>
      <c r="O12" s="23">
        <v>0</v>
      </c>
      <c r="P12" s="28" t="s">
        <v>15</v>
      </c>
    </row>
    <row r="13" spans="1:16" s="2" customFormat="1" ht="204.75" x14ac:dyDescent="0.25">
      <c r="A13" s="21">
        <f t="shared" si="1"/>
        <v>10</v>
      </c>
      <c r="B13" s="29" t="s">
        <v>34</v>
      </c>
      <c r="C13" s="22" t="s">
        <v>35</v>
      </c>
      <c r="D13" s="24" t="s">
        <v>7</v>
      </c>
      <c r="E13" s="25">
        <v>1</v>
      </c>
      <c r="F13" s="26">
        <v>223800</v>
      </c>
      <c r="G13" s="26">
        <f t="shared" si="0"/>
        <v>223800</v>
      </c>
      <c r="H13" s="28" t="s">
        <v>42</v>
      </c>
      <c r="I13" s="28" t="s">
        <v>9</v>
      </c>
      <c r="J13" s="10"/>
      <c r="K13" s="10"/>
      <c r="L13" s="10"/>
      <c r="M13" s="10"/>
      <c r="O13" s="23">
        <v>0</v>
      </c>
      <c r="P13" s="28" t="s">
        <v>15</v>
      </c>
    </row>
    <row r="14" spans="1:16" s="2" customFormat="1" ht="157.5" x14ac:dyDescent="0.25">
      <c r="A14" s="21">
        <f t="shared" si="1"/>
        <v>11</v>
      </c>
      <c r="B14" s="29" t="s">
        <v>36</v>
      </c>
      <c r="C14" s="22" t="s">
        <v>37</v>
      </c>
      <c r="D14" s="24" t="s">
        <v>7</v>
      </c>
      <c r="E14" s="25">
        <v>1</v>
      </c>
      <c r="F14" s="26">
        <v>100400</v>
      </c>
      <c r="G14" s="26">
        <f t="shared" si="0"/>
        <v>100400</v>
      </c>
      <c r="H14" s="28" t="s">
        <v>42</v>
      </c>
      <c r="I14" s="28" t="s">
        <v>9</v>
      </c>
      <c r="J14" s="10"/>
      <c r="K14" s="10"/>
      <c r="L14" s="10"/>
      <c r="M14" s="10"/>
      <c r="O14" s="23">
        <v>0</v>
      </c>
      <c r="P14" s="28" t="s">
        <v>15</v>
      </c>
    </row>
    <row r="15" spans="1:16" s="2" customFormat="1" ht="157.5" customHeight="1" x14ac:dyDescent="0.25">
      <c r="A15" s="21">
        <f t="shared" si="1"/>
        <v>12</v>
      </c>
      <c r="B15" s="29" t="s">
        <v>38</v>
      </c>
      <c r="C15" s="22" t="s">
        <v>39</v>
      </c>
      <c r="D15" s="24" t="s">
        <v>7</v>
      </c>
      <c r="E15" s="25">
        <v>1</v>
      </c>
      <c r="F15" s="26">
        <v>244500</v>
      </c>
      <c r="G15" s="26">
        <f t="shared" si="0"/>
        <v>244500</v>
      </c>
      <c r="H15" s="28" t="s">
        <v>42</v>
      </c>
      <c r="I15" s="28" t="s">
        <v>9</v>
      </c>
      <c r="J15" s="10"/>
      <c r="K15" s="10"/>
      <c r="L15" s="10"/>
      <c r="M15" s="10"/>
      <c r="O15" s="23">
        <v>0</v>
      </c>
      <c r="P15" s="28" t="s">
        <v>15</v>
      </c>
    </row>
    <row r="16" spans="1:16" s="2" customFormat="1" ht="110.25" x14ac:dyDescent="0.25">
      <c r="A16" s="21">
        <f t="shared" si="1"/>
        <v>13</v>
      </c>
      <c r="B16" s="29" t="s">
        <v>40</v>
      </c>
      <c r="C16" s="22" t="s">
        <v>41</v>
      </c>
      <c r="D16" s="24" t="s">
        <v>7</v>
      </c>
      <c r="E16" s="25">
        <v>4</v>
      </c>
      <c r="F16" s="26">
        <v>174445</v>
      </c>
      <c r="G16" s="26">
        <f t="shared" si="0"/>
        <v>697780</v>
      </c>
      <c r="H16" s="28" t="s">
        <v>42</v>
      </c>
      <c r="I16" s="28" t="s">
        <v>9</v>
      </c>
      <c r="J16" s="10"/>
      <c r="K16" s="10"/>
      <c r="L16" s="10"/>
      <c r="M16" s="10"/>
      <c r="O16" s="23">
        <v>0</v>
      </c>
      <c r="P16" s="28" t="s">
        <v>15</v>
      </c>
    </row>
    <row r="17" spans="1:16" s="2" customFormat="1" x14ac:dyDescent="0.25">
      <c r="A17" s="4"/>
      <c r="B17" s="14"/>
      <c r="C17" s="5"/>
      <c r="D17" s="6"/>
      <c r="E17" s="4"/>
      <c r="F17" s="7"/>
      <c r="G17" s="7"/>
      <c r="H17" s="7"/>
      <c r="I17" s="7"/>
      <c r="J17" s="12" t="e">
        <f>SUM(#REF!)</f>
        <v>#REF!</v>
      </c>
      <c r="K17" s="10"/>
      <c r="L17" s="10"/>
      <c r="M17" s="13" t="e">
        <f>SUM(#REF!)</f>
        <v>#REF!</v>
      </c>
      <c r="N17" s="3"/>
      <c r="P17" s="3"/>
    </row>
    <row r="18" spans="1:16" s="2" customFormat="1" ht="259.5" customHeight="1" x14ac:dyDescent="0.25">
      <c r="A18" s="4"/>
      <c r="B18" s="31" t="s">
        <v>12</v>
      </c>
      <c r="C18" s="31"/>
      <c r="D18" s="31"/>
      <c r="E18" s="31"/>
      <c r="F18" s="31"/>
      <c r="G18" s="31"/>
      <c r="H18" s="31"/>
      <c r="I18" s="31"/>
      <c r="J18" s="11"/>
      <c r="K18" s="10"/>
      <c r="L18" s="10"/>
      <c r="M18" s="10"/>
    </row>
    <row r="20" spans="1:16" x14ac:dyDescent="0.2">
      <c r="B20" s="8" t="s">
        <v>8</v>
      </c>
    </row>
  </sheetData>
  <mergeCells count="3">
    <mergeCell ref="A2:I2"/>
    <mergeCell ref="B18:I18"/>
    <mergeCell ref="H1:P1"/>
  </mergeCells>
  <phoneticPr fontId="4" type="noConversion"/>
  <pageMargins left="0.25" right="0.25"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РЕЕСТР</vt:lpstr>
      <vt:lpstr>РЕЕСТР!Область_печати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Одаманов Меиржан Сембекович</cp:lastModifiedBy>
  <cp:lastPrinted>2023-01-27T02:41:28Z</cp:lastPrinted>
  <dcterms:created xsi:type="dcterms:W3CDTF">2019-09-03T05:19:58Z</dcterms:created>
  <dcterms:modified xsi:type="dcterms:W3CDTF">2023-04-11T10:28:57Z</dcterms:modified>
</cp:coreProperties>
</file>